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Baugruppenübersicht" sheetId="1" r:id="rId1"/>
    <sheet name="BoM" sheetId="4" r:id="rId2"/>
  </sheets>
  <calcPr calcId="145621"/>
</workbook>
</file>

<file path=xl/calcChain.xml><?xml version="1.0" encoding="utf-8"?>
<calcChain xmlns="http://schemas.openxmlformats.org/spreadsheetml/2006/main">
  <c r="I15" i="1" l="1"/>
  <c r="I66" i="1" l="1"/>
  <c r="I65" i="1"/>
  <c r="I58" i="1"/>
  <c r="I59" i="1"/>
  <c r="I60" i="1"/>
  <c r="I61" i="1"/>
  <c r="I62" i="1"/>
  <c r="I63" i="1"/>
  <c r="I64" i="1"/>
  <c r="I57" i="1"/>
  <c r="I52" i="1"/>
  <c r="I53" i="1"/>
  <c r="I54" i="1"/>
  <c r="I55" i="1"/>
  <c r="I51" i="1"/>
  <c r="I41" i="1"/>
  <c r="I42" i="1"/>
  <c r="I43" i="1"/>
  <c r="I44" i="1"/>
  <c r="I45" i="1"/>
  <c r="I46" i="1"/>
  <c r="I47" i="1"/>
  <c r="I48" i="1"/>
  <c r="I49" i="1"/>
  <c r="I40" i="1"/>
  <c r="I39" i="1" l="1"/>
  <c r="I50" i="1"/>
  <c r="I56" i="1"/>
  <c r="A7" i="4"/>
  <c r="O3" i="4"/>
  <c r="O4" i="4"/>
  <c r="N4" i="4"/>
  <c r="N3" i="4"/>
  <c r="N2" i="4"/>
  <c r="G4" i="4"/>
  <c r="I4" i="4"/>
  <c r="H5" i="4"/>
  <c r="I5" i="4"/>
  <c r="H6" i="4"/>
  <c r="I6" i="4"/>
  <c r="H7" i="4"/>
  <c r="I7" i="4"/>
  <c r="H8" i="4"/>
  <c r="I8" i="4"/>
  <c r="G8" i="4"/>
  <c r="G7" i="4"/>
  <c r="G6" i="4"/>
  <c r="G5" i="4"/>
  <c r="H3" i="4"/>
  <c r="I3" i="4"/>
  <c r="L2" i="4"/>
  <c r="L3" i="4"/>
  <c r="L4" i="4"/>
  <c r="L5" i="4"/>
  <c r="K3" i="4"/>
  <c r="K4" i="4"/>
  <c r="K5" i="4"/>
  <c r="K2" i="4"/>
  <c r="G3" i="4"/>
  <c r="H2" i="4"/>
  <c r="I2" i="4"/>
  <c r="G2" i="4"/>
  <c r="E2" i="4"/>
  <c r="E3" i="4"/>
  <c r="E4" i="4"/>
  <c r="D3" i="4"/>
  <c r="D4" i="4"/>
  <c r="D2" i="4"/>
  <c r="B3" i="4"/>
  <c r="B4" i="4"/>
  <c r="B5" i="4"/>
  <c r="B6" i="4"/>
  <c r="A6" i="4"/>
  <c r="A5" i="4"/>
  <c r="A4" i="4"/>
  <c r="A3" i="4"/>
  <c r="B2" i="4"/>
  <c r="A2" i="4"/>
  <c r="H36" i="1"/>
  <c r="H35" i="1"/>
  <c r="I35" i="1" s="1"/>
  <c r="H34" i="1"/>
  <c r="I34" i="1" s="1"/>
  <c r="H33" i="1"/>
  <c r="I33" i="1" s="1"/>
  <c r="H32" i="1"/>
  <c r="I32" i="1" s="1"/>
  <c r="H31" i="1"/>
  <c r="I31" i="1" s="1"/>
  <c r="H26" i="1"/>
  <c r="I26" i="1" s="1"/>
  <c r="H21" i="1"/>
  <c r="I21" i="1" s="1"/>
  <c r="H7" i="1"/>
  <c r="I7" i="1" s="1"/>
  <c r="H6" i="1"/>
  <c r="I6" i="1" s="1"/>
  <c r="H5" i="1"/>
  <c r="I5" i="1" s="1"/>
  <c r="H4" i="1"/>
  <c r="I4" i="1" s="1"/>
  <c r="H13" i="1"/>
  <c r="H14" i="1"/>
  <c r="I70" i="1"/>
  <c r="I71" i="1"/>
  <c r="I69" i="1"/>
  <c r="I8" i="1"/>
  <c r="I9" i="1"/>
  <c r="I10" i="1"/>
  <c r="I11" i="1"/>
  <c r="I12" i="1"/>
  <c r="I16" i="1"/>
  <c r="I18" i="1"/>
  <c r="I19" i="1"/>
  <c r="I20" i="1"/>
  <c r="I23" i="1"/>
  <c r="I24" i="1"/>
  <c r="I25" i="1"/>
  <c r="I28" i="1"/>
  <c r="I29" i="1"/>
  <c r="I30" i="1"/>
  <c r="E36" i="1"/>
  <c r="E13" i="1"/>
  <c r="E14" i="1" s="1"/>
  <c r="H4" i="4" l="1"/>
  <c r="I38" i="1"/>
  <c r="O2" i="4"/>
  <c r="I36" i="1"/>
  <c r="I14" i="1"/>
  <c r="I68" i="1"/>
  <c r="I17" i="1"/>
  <c r="I22" i="1"/>
  <c r="I27" i="1"/>
  <c r="I13" i="1"/>
  <c r="I3" i="1" s="1"/>
  <c r="I2" i="1" s="1"/>
  <c r="I72" i="1" l="1"/>
</calcChain>
</file>

<file path=xl/sharedStrings.xml><?xml version="1.0" encoding="utf-8"?>
<sst xmlns="http://schemas.openxmlformats.org/spreadsheetml/2006/main" count="186" uniqueCount="109">
  <si>
    <t>Level</t>
  </si>
  <si>
    <t>Basis-Einheit</t>
  </si>
  <si>
    <t>P-Einheit</t>
  </si>
  <si>
    <t>R2-Einheit</t>
  </si>
  <si>
    <t>P-Beweglich</t>
  </si>
  <si>
    <t>P-Feststehend</t>
  </si>
  <si>
    <t>Auslegerarm</t>
  </si>
  <si>
    <t>Stk</t>
  </si>
  <si>
    <t>Bezeichnung</t>
  </si>
  <si>
    <t>Servohorn Plus-Förmig</t>
  </si>
  <si>
    <t>Preis/Stk.</t>
  </si>
  <si>
    <t>Anmerkung</t>
  </si>
  <si>
    <t>In Lieferumfang Servomotor enthalten</t>
  </si>
  <si>
    <t>Grundgestell</t>
  </si>
  <si>
    <t>Motoreinheit</t>
  </si>
  <si>
    <t>Lagereinheit</t>
  </si>
  <si>
    <t>Dreheinheit</t>
  </si>
  <si>
    <t>Eckverbindersatz</t>
  </si>
  <si>
    <t>Standardverbindersatz</t>
  </si>
  <si>
    <t>Verschraubung mit Bodenrahmen</t>
  </si>
  <si>
    <t>Abdeckung Seite</t>
  </si>
  <si>
    <t>Zukauf</t>
  </si>
  <si>
    <t>Herstellung</t>
  </si>
  <si>
    <t>X</t>
  </si>
  <si>
    <t>Alu-Profil 20x20x202</t>
  </si>
  <si>
    <t>Alu-Profil 20x20x92</t>
  </si>
  <si>
    <t>Alu-Profil 20x20x30</t>
  </si>
  <si>
    <t>Alu-Profil 20x20x132</t>
  </si>
  <si>
    <t>ITEM</t>
  </si>
  <si>
    <t>Lasercut</t>
  </si>
  <si>
    <t>Plattenstärke 4 mm, 128x66 mm</t>
  </si>
  <si>
    <t>Abdeckung Oben</t>
  </si>
  <si>
    <t>Plattenstärke 4 mm, 128x128 mm</t>
  </si>
  <si>
    <t>Halterung µC</t>
  </si>
  <si>
    <t>Plattenstärke 4 mm, 128x68 mm</t>
  </si>
  <si>
    <t>Für Nutensteine</t>
  </si>
  <si>
    <t>µC Arduino Mega</t>
  </si>
  <si>
    <t>Vielleicht ersetzen durch RaspberryPi</t>
  </si>
  <si>
    <t>3D-Druck</t>
  </si>
  <si>
    <t>Stepper NEMA 17</t>
  </si>
  <si>
    <t>Pololu</t>
  </si>
  <si>
    <t>Bestellnummer</t>
  </si>
  <si>
    <t>Pollin</t>
  </si>
  <si>
    <t>Motorhalterung</t>
  </si>
  <si>
    <t>Antriebsritzel</t>
  </si>
  <si>
    <t>Z=17, m=1</t>
  </si>
  <si>
    <t>Motorbefestigung</t>
  </si>
  <si>
    <t>Z=34, m=1</t>
  </si>
  <si>
    <t>Ritzel-Lagerspanner</t>
  </si>
  <si>
    <t>In Lieferumfang Magnetsensor enthalten</t>
  </si>
  <si>
    <t>Positionsgeber-Magnet</t>
  </si>
  <si>
    <t>Mouser</t>
  </si>
  <si>
    <t xml:space="preserve">AS5048B-TS_EK_AB </t>
  </si>
  <si>
    <t>Alibaba</t>
  </si>
  <si>
    <t>30x55x13 mm</t>
  </si>
  <si>
    <t>Rillenkugellager 6006zz</t>
  </si>
  <si>
    <t>Innensechskantschraube M4x10</t>
  </si>
  <si>
    <t>Innensechskantschraube M3x12</t>
  </si>
  <si>
    <t>Innensechskantschraube M2x6</t>
  </si>
  <si>
    <t>Halterung Kugellager</t>
  </si>
  <si>
    <t>Halterung Positionsgeber</t>
  </si>
  <si>
    <t>Positionsgeber</t>
  </si>
  <si>
    <t>Sechskantmutter M2</t>
  </si>
  <si>
    <t>Sechskantmutter M3</t>
  </si>
  <si>
    <t>Sensor -&gt; Sensorhalter</t>
  </si>
  <si>
    <t>Sensorhlter -&gt; Lagerhalter</t>
  </si>
  <si>
    <t>Montage Lager-/Motorhalterung</t>
  </si>
  <si>
    <t>Nutenstein M4</t>
  </si>
  <si>
    <t>Ges.preis</t>
  </si>
  <si>
    <t>GESAMT</t>
  </si>
  <si>
    <t>Preis pro Nutenstein</t>
  </si>
  <si>
    <t>Preis pro Profilmeter</t>
  </si>
  <si>
    <t>Schätzpreis</t>
  </si>
  <si>
    <t>Preis pro Schraube/Mutter</t>
  </si>
  <si>
    <t>3D-Druck Teile</t>
  </si>
  <si>
    <t>Schrauben</t>
  </si>
  <si>
    <t>Stk.</t>
  </si>
  <si>
    <t>Lasercut-Teile</t>
  </si>
  <si>
    <t>Lieferant</t>
  </si>
  <si>
    <t>Profile</t>
  </si>
  <si>
    <t xml:space="preserve">P Basis </t>
  </si>
  <si>
    <t>Stepper Halterung</t>
  </si>
  <si>
    <t>Führungsklemme</t>
  </si>
  <si>
    <t>Innensechskantschraube M3x16</t>
  </si>
  <si>
    <t xml:space="preserve">Sechskantmutter M3 </t>
  </si>
  <si>
    <t>Innensechskantschraube M3x25</t>
  </si>
  <si>
    <t>Führungsklemme -&gt; Pressspannung</t>
  </si>
  <si>
    <t>Stepper Halterung Montierschrauben</t>
  </si>
  <si>
    <t>Stepper Montage</t>
  </si>
  <si>
    <t>Stange 8mm x 240mm</t>
  </si>
  <si>
    <t>Führungsstangen</t>
  </si>
  <si>
    <t>P-Kopf</t>
  </si>
  <si>
    <t>Stabilisator</t>
  </si>
  <si>
    <t>Riemenscheibe GT2 20T</t>
  </si>
  <si>
    <t>P Beweglich Plattform Top</t>
  </si>
  <si>
    <t>P Beweglich Plattform Bottom</t>
  </si>
  <si>
    <t>Riemenklemme</t>
  </si>
  <si>
    <t>Servohalterung</t>
  </si>
  <si>
    <t>Innensechskantschraube M3x30</t>
  </si>
  <si>
    <t xml:space="preserve">Analog Servo 1501 MG </t>
  </si>
  <si>
    <t>Polulu</t>
  </si>
  <si>
    <t>Linear Ball Bearing 8mm</t>
  </si>
  <si>
    <t>Adafruit</t>
  </si>
  <si>
    <t>Preis pro Kg Filamtent</t>
  </si>
  <si>
    <t xml:space="preserve">3D Druck Infill </t>
  </si>
  <si>
    <t>1 US Dollar</t>
  </si>
  <si>
    <t>Motorshield</t>
  </si>
  <si>
    <t>Verschraubung mit Grundplatte von P-Fest</t>
  </si>
  <si>
    <t>Stabilisierung der Stangen und Riemenfhrg.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</si>
</sst>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_-[$$-409]* #,##0.00_ ;_-[$$-409]* \-#,##0.0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4" fontId="0" fillId="0" borderId="8" xfId="1" applyFont="1" applyBorder="1"/>
    <xf numFmtId="0" fontId="0" fillId="0" borderId="9" xfId="0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" xfId="0" applyBorder="1" applyAlignment="1">
      <alignment horizontal="left" indent="1"/>
    </xf>
    <xf numFmtId="0" fontId="3" fillId="0" borderId="16" xfId="0" applyFont="1" applyBorder="1"/>
    <xf numFmtId="0" fontId="3" fillId="0" borderId="17" xfId="0" applyFont="1" applyBorder="1"/>
    <xf numFmtId="44" fontId="3" fillId="0" borderId="17" xfId="1" applyFont="1" applyBorder="1"/>
    <xf numFmtId="0" fontId="3" fillId="0" borderId="18" xfId="0" applyFont="1" applyBorder="1"/>
    <xf numFmtId="0" fontId="2" fillId="0" borderId="10" xfId="0" applyFont="1" applyBorder="1"/>
    <xf numFmtId="0" fontId="2" fillId="0" borderId="11" xfId="0" applyFont="1" applyBorder="1"/>
    <xf numFmtId="44" fontId="2" fillId="0" borderId="11" xfId="1" applyFont="1" applyBorder="1"/>
    <xf numFmtId="0" fontId="2" fillId="0" borderId="12" xfId="0" applyFont="1" applyBorder="1"/>
    <xf numFmtId="0" fontId="2" fillId="0" borderId="2" xfId="0" applyFont="1" applyBorder="1"/>
    <xf numFmtId="0" fontId="2" fillId="0" borderId="3" xfId="0" applyFont="1" applyBorder="1"/>
    <xf numFmtId="44" fontId="2" fillId="0" borderId="3" xfId="1" applyFont="1" applyBorder="1"/>
    <xf numFmtId="0" fontId="2" fillId="0" borderId="4" xfId="0" applyFont="1" applyBorder="1"/>
    <xf numFmtId="0" fontId="0" fillId="0" borderId="8" xfId="0" applyBorder="1" applyAlignment="1">
      <alignment horizontal="left" indent="1"/>
    </xf>
    <xf numFmtId="0" fontId="0" fillId="0" borderId="19" xfId="0" applyBorder="1"/>
    <xf numFmtId="0" fontId="0" fillId="0" borderId="20" xfId="0" applyBorder="1"/>
    <xf numFmtId="0" fontId="0" fillId="0" borderId="20" xfId="0" applyBorder="1" applyAlignment="1">
      <alignment horizontal="left" indent="1"/>
    </xf>
    <xf numFmtId="44" fontId="0" fillId="0" borderId="20" xfId="1" applyFont="1" applyBorder="1"/>
    <xf numFmtId="0" fontId="0" fillId="0" borderId="21" xfId="0" applyBorder="1"/>
    <xf numFmtId="0" fontId="0" fillId="0" borderId="2" xfId="0" applyBorder="1"/>
    <xf numFmtId="0" fontId="0" fillId="0" borderId="3" xfId="0" applyBorder="1"/>
    <xf numFmtId="44" fontId="0" fillId="0" borderId="3" xfId="1" applyFont="1" applyBorder="1"/>
    <xf numFmtId="0" fontId="0" fillId="0" borderId="4" xfId="0" applyBorder="1"/>
    <xf numFmtId="0" fontId="2" fillId="0" borderId="0" xfId="0" applyFont="1" applyAlignment="1">
      <alignment horizontal="left"/>
    </xf>
    <xf numFmtId="44" fontId="2" fillId="0" borderId="0" xfId="1" applyFont="1" applyAlignment="1">
      <alignment horizontal="center"/>
    </xf>
    <xf numFmtId="44" fontId="0" fillId="0" borderId="1" xfId="0" applyNumberFormat="1" applyBorder="1"/>
    <xf numFmtId="44" fontId="0" fillId="2" borderId="1" xfId="1" applyFont="1" applyFill="1" applyBorder="1"/>
    <xf numFmtId="0" fontId="0" fillId="2" borderId="0" xfId="0" applyFill="1"/>
    <xf numFmtId="44" fontId="0" fillId="2" borderId="20" xfId="1" applyFont="1" applyFill="1" applyBorder="1"/>
    <xf numFmtId="44" fontId="0" fillId="2" borderId="8" xfId="1" applyFont="1" applyFill="1" applyBorder="1"/>
    <xf numFmtId="44" fontId="0" fillId="2" borderId="3" xfId="1" applyFont="1" applyFill="1" applyBorder="1"/>
    <xf numFmtId="0" fontId="2" fillId="0" borderId="3" xfId="0" applyFont="1" applyBorder="1" applyAlignment="1"/>
    <xf numFmtId="0" fontId="0" fillId="0" borderId="10" xfId="0" applyBorder="1"/>
    <xf numFmtId="0" fontId="0" fillId="0" borderId="11" xfId="0" applyBorder="1"/>
    <xf numFmtId="44" fontId="0" fillId="0" borderId="11" xfId="1" applyFont="1" applyBorder="1"/>
    <xf numFmtId="0" fontId="0" fillId="0" borderId="12" xfId="0" applyBorder="1"/>
    <xf numFmtId="0" fontId="3" fillId="0" borderId="13" xfId="0" applyFont="1" applyBorder="1"/>
    <xf numFmtId="0" fontId="3" fillId="0" borderId="14" xfId="0" applyFont="1" applyBorder="1"/>
    <xf numFmtId="44" fontId="3" fillId="0" borderId="14" xfId="1" applyFont="1" applyBorder="1"/>
    <xf numFmtId="0" fontId="3" fillId="0" borderId="15" xfId="0" applyFont="1" applyBorder="1"/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0" xfId="0" applyFont="1"/>
    <xf numFmtId="44" fontId="1" fillId="0" borderId="0" xfId="1" applyFont="1"/>
    <xf numFmtId="0" fontId="0" fillId="0" borderId="1" xfId="0" applyFont="1" applyBorder="1"/>
    <xf numFmtId="44" fontId="1" fillId="0" borderId="1" xfId="1" applyFont="1" applyBorder="1"/>
    <xf numFmtId="164" fontId="0" fillId="0" borderId="1" xfId="1" applyNumberFormat="1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164" fontId="0" fillId="0" borderId="8" xfId="1" applyNumberFormat="1" applyFont="1" applyBorder="1"/>
    <xf numFmtId="0" fontId="0" fillId="0" borderId="9" xfId="0" applyFont="1" applyBorder="1"/>
    <xf numFmtId="9" fontId="2" fillId="0" borderId="0" xfId="0" applyNumberFormat="1" applyFont="1"/>
    <xf numFmtId="44" fontId="0" fillId="0" borderId="8" xfId="0" applyNumberFormat="1" applyBorder="1"/>
    <xf numFmtId="0" fontId="0" fillId="0" borderId="1" xfId="0" applyFont="1" applyBorder="1" applyAlignment="1">
      <alignment horizontal="left" indent="1"/>
    </xf>
    <xf numFmtId="0" fontId="0" fillId="0" borderId="8" xfId="0" applyFont="1" applyBorder="1" applyAlignment="1">
      <alignment horizontal="left" indent="1"/>
    </xf>
    <xf numFmtId="44" fontId="0" fillId="0" borderId="20" xfId="1" applyFont="1" applyFill="1" applyBorder="1"/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29" xfId="0" applyFont="1" applyBorder="1" applyAlignment="1">
      <alignment horizontal="right"/>
    </xf>
    <xf numFmtId="0" fontId="0" fillId="0" borderId="30" xfId="0" applyFont="1" applyBorder="1" applyAlignment="1">
      <alignment horizontal="right"/>
    </xf>
    <xf numFmtId="44" fontId="1" fillId="0" borderId="31" xfId="1" applyFont="1" applyBorder="1" applyAlignment="1">
      <alignment horizontal="center"/>
    </xf>
    <xf numFmtId="0" fontId="0" fillId="0" borderId="32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44" fontId="1" fillId="0" borderId="33" xfId="1" applyFont="1" applyBorder="1" applyAlignment="1">
      <alignment horizontal="center"/>
    </xf>
    <xf numFmtId="0" fontId="0" fillId="0" borderId="34" xfId="0" applyFont="1" applyBorder="1" applyAlignment="1">
      <alignment horizontal="right"/>
    </xf>
    <xf numFmtId="0" fontId="0" fillId="0" borderId="35" xfId="0" applyFont="1" applyBorder="1" applyAlignment="1">
      <alignment horizontal="right"/>
    </xf>
    <xf numFmtId="44" fontId="1" fillId="0" borderId="36" xfId="1" applyFont="1" applyBorder="1" applyAlignment="1">
      <alignment horizontal="center"/>
    </xf>
    <xf numFmtId="9" fontId="0" fillId="0" borderId="33" xfId="0" applyNumberFormat="1" applyFont="1" applyBorder="1"/>
    <xf numFmtId="0" fontId="0" fillId="2" borderId="1" xfId="0" applyFill="1" applyBorder="1"/>
    <xf numFmtId="0" fontId="4" fillId="0" borderId="0" xfId="0" applyFont="1"/>
    <xf numFmtId="0" fontId="3" fillId="0" borderId="37" xfId="0" applyFont="1" applyBorder="1" applyAlignment="1"/>
    <xf numFmtId="44" fontId="3" fillId="0" borderId="28" xfId="0" applyNumberFormat="1" applyFont="1" applyBorder="1"/>
    <xf numFmtId="0" fontId="3" fillId="0" borderId="27" xfId="0" applyFont="1" applyBorder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44" fontId="3" fillId="0" borderId="0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6"/>
  <sheetViews>
    <sheetView tabSelected="1" zoomScaleNormal="100" workbookViewId="0">
      <selection activeCell="K14" sqref="K14"/>
    </sheetView>
  </sheetViews>
  <sheetFormatPr baseColWidth="10" defaultRowHeight="15" x14ac:dyDescent="0.25"/>
  <cols>
    <col min="1" max="1" width="2.140625" bestFit="1" customWidth="1"/>
    <col min="2" max="3" width="2" bestFit="1" customWidth="1"/>
    <col min="4" max="4" width="30.7109375" bestFit="1" customWidth="1"/>
    <col min="5" max="5" width="3.7109375" bestFit="1" customWidth="1"/>
    <col min="6" max="6" width="8.28515625" bestFit="1" customWidth="1"/>
    <col min="7" max="7" width="11.28515625" bestFit="1" customWidth="1"/>
    <col min="8" max="8" width="9.5703125" bestFit="1" customWidth="1"/>
    <col min="9" max="9" width="12.85546875" bestFit="1" customWidth="1"/>
    <col min="10" max="10" width="18.28515625" bestFit="1" customWidth="1"/>
    <col min="11" max="11" width="40.140625" bestFit="1" customWidth="1"/>
    <col min="13" max="13" width="24.85546875" bestFit="1" customWidth="1"/>
  </cols>
  <sheetData>
    <row r="1" spans="1:14" s="4" customFormat="1" ht="15.75" thickBot="1" x14ac:dyDescent="0.3">
      <c r="A1" s="79" t="s">
        <v>0</v>
      </c>
      <c r="B1" s="80"/>
      <c r="C1" s="80"/>
      <c r="D1" s="14" t="s">
        <v>8</v>
      </c>
      <c r="E1" s="14" t="s">
        <v>7</v>
      </c>
      <c r="F1" s="14" t="s">
        <v>21</v>
      </c>
      <c r="G1" s="14" t="s">
        <v>22</v>
      </c>
      <c r="H1" s="14" t="s">
        <v>10</v>
      </c>
      <c r="I1" s="14" t="s">
        <v>68</v>
      </c>
      <c r="J1" s="14" t="s">
        <v>41</v>
      </c>
      <c r="K1" s="15" t="s">
        <v>11</v>
      </c>
      <c r="M1" s="39" t="s">
        <v>73</v>
      </c>
      <c r="N1" s="40">
        <v>0.05</v>
      </c>
    </row>
    <row r="2" spans="1:14" s="3" customFormat="1" ht="16.5" thickBot="1" x14ac:dyDescent="0.3">
      <c r="A2" s="17">
        <v>0</v>
      </c>
      <c r="B2" s="18"/>
      <c r="C2" s="18"/>
      <c r="D2" s="18" t="s">
        <v>1</v>
      </c>
      <c r="E2" s="18">
        <v>1</v>
      </c>
      <c r="F2" s="75"/>
      <c r="G2" s="76"/>
      <c r="H2" s="77"/>
      <c r="I2" s="19">
        <f>SUM(I3,I17,I22,I27,I35:I36)</f>
        <v>146.19300000000001</v>
      </c>
      <c r="J2" s="18"/>
      <c r="K2" s="20"/>
      <c r="M2" s="39" t="s">
        <v>70</v>
      </c>
      <c r="N2" s="40">
        <v>0.3</v>
      </c>
    </row>
    <row r="3" spans="1:14" s="2" customFormat="1" x14ac:dyDescent="0.25">
      <c r="A3" s="25"/>
      <c r="B3" s="26">
        <v>1</v>
      </c>
      <c r="C3" s="26"/>
      <c r="D3" s="26" t="s">
        <v>13</v>
      </c>
      <c r="E3" s="47">
        <v>1</v>
      </c>
      <c r="F3" s="81"/>
      <c r="G3" s="81"/>
      <c r="H3" s="82"/>
      <c r="I3" s="27">
        <f>SUM(I4:I16)</f>
        <v>122.71000000000001</v>
      </c>
      <c r="J3" s="26"/>
      <c r="K3" s="28"/>
      <c r="M3" s="2" t="s">
        <v>71</v>
      </c>
      <c r="N3" s="40">
        <v>10</v>
      </c>
    </row>
    <row r="4" spans="1:14" x14ac:dyDescent="0.25">
      <c r="A4" s="8"/>
      <c r="B4" s="6"/>
      <c r="C4" s="6">
        <v>2</v>
      </c>
      <c r="D4" s="16" t="s">
        <v>24</v>
      </c>
      <c r="E4" s="6">
        <v>2</v>
      </c>
      <c r="F4" s="6" t="s">
        <v>28</v>
      </c>
      <c r="G4" s="41"/>
      <c r="H4" s="42">
        <f>202/1000*$N$3</f>
        <v>2.02</v>
      </c>
      <c r="I4" s="7">
        <f>H4*E4</f>
        <v>4.04</v>
      </c>
      <c r="J4" s="6"/>
      <c r="K4" s="9"/>
      <c r="M4" s="2" t="s">
        <v>103</v>
      </c>
      <c r="N4" s="40">
        <v>21.5</v>
      </c>
    </row>
    <row r="5" spans="1:14" x14ac:dyDescent="0.25">
      <c r="A5" s="8"/>
      <c r="B5" s="6"/>
      <c r="C5" s="6">
        <v>2</v>
      </c>
      <c r="D5" s="16" t="s">
        <v>27</v>
      </c>
      <c r="E5" s="6">
        <v>2</v>
      </c>
      <c r="F5" s="6" t="s">
        <v>28</v>
      </c>
      <c r="G5" s="6"/>
      <c r="H5" s="42">
        <f>132/1000*$N$3</f>
        <v>1.32</v>
      </c>
      <c r="I5" s="7">
        <f t="shared" ref="I5:I36" si="0">H5*E5</f>
        <v>2.64</v>
      </c>
      <c r="J5" s="6"/>
      <c r="K5" s="9"/>
      <c r="M5" s="2" t="s">
        <v>104</v>
      </c>
      <c r="N5" s="70">
        <v>0.3</v>
      </c>
    </row>
    <row r="6" spans="1:14" x14ac:dyDescent="0.25">
      <c r="A6" s="8"/>
      <c r="B6" s="6"/>
      <c r="C6" s="6">
        <v>2</v>
      </c>
      <c r="D6" s="16" t="s">
        <v>25</v>
      </c>
      <c r="E6" s="6">
        <v>4</v>
      </c>
      <c r="F6" s="6" t="s">
        <v>28</v>
      </c>
      <c r="G6" s="6"/>
      <c r="H6" s="42">
        <f>92/1000*$N$3</f>
        <v>0.91999999999999993</v>
      </c>
      <c r="I6" s="7">
        <f t="shared" si="0"/>
        <v>3.6799999999999997</v>
      </c>
      <c r="J6" s="6"/>
      <c r="K6" s="9"/>
      <c r="M6" s="2" t="s">
        <v>105</v>
      </c>
      <c r="N6" s="40">
        <v>0.85</v>
      </c>
    </row>
    <row r="7" spans="1:14" x14ac:dyDescent="0.25">
      <c r="A7" s="8"/>
      <c r="B7" s="6"/>
      <c r="C7" s="6">
        <v>2</v>
      </c>
      <c r="D7" s="16" t="s">
        <v>26</v>
      </c>
      <c r="E7" s="6">
        <v>4</v>
      </c>
      <c r="F7" s="6" t="s">
        <v>28</v>
      </c>
      <c r="G7" s="6"/>
      <c r="H7" s="42">
        <f>30/1000*$N$3</f>
        <v>0.3</v>
      </c>
      <c r="I7" s="7">
        <f t="shared" si="0"/>
        <v>1.2</v>
      </c>
      <c r="J7" s="6"/>
      <c r="K7" s="9"/>
      <c r="M7" s="43" t="s">
        <v>72</v>
      </c>
    </row>
    <row r="8" spans="1:14" x14ac:dyDescent="0.25">
      <c r="A8" s="8"/>
      <c r="B8" s="6"/>
      <c r="C8" s="6">
        <v>2</v>
      </c>
      <c r="D8" s="16" t="s">
        <v>17</v>
      </c>
      <c r="E8" s="6">
        <v>12</v>
      </c>
      <c r="F8" s="6" t="s">
        <v>28</v>
      </c>
      <c r="G8" s="6"/>
      <c r="H8" s="42">
        <v>2.5</v>
      </c>
      <c r="I8" s="7">
        <f t="shared" si="0"/>
        <v>30</v>
      </c>
      <c r="J8" s="6"/>
      <c r="K8" s="9"/>
    </row>
    <row r="9" spans="1:14" x14ac:dyDescent="0.25">
      <c r="A9" s="8"/>
      <c r="B9" s="6"/>
      <c r="C9" s="6">
        <v>2</v>
      </c>
      <c r="D9" s="16" t="s">
        <v>18</v>
      </c>
      <c r="E9" s="6">
        <v>4</v>
      </c>
      <c r="F9" s="6" t="s">
        <v>28</v>
      </c>
      <c r="G9" s="6"/>
      <c r="H9" s="42">
        <v>0.5</v>
      </c>
      <c r="I9" s="7">
        <f t="shared" si="0"/>
        <v>2</v>
      </c>
      <c r="J9" s="6"/>
      <c r="K9" s="9" t="s">
        <v>19</v>
      </c>
    </row>
    <row r="10" spans="1:14" x14ac:dyDescent="0.25">
      <c r="A10" s="8"/>
      <c r="B10" s="6"/>
      <c r="C10" s="6">
        <v>2</v>
      </c>
      <c r="D10" s="16" t="s">
        <v>20</v>
      </c>
      <c r="E10" s="6">
        <v>3</v>
      </c>
      <c r="F10" s="6"/>
      <c r="G10" s="6" t="s">
        <v>29</v>
      </c>
      <c r="H10" s="42">
        <v>0.5</v>
      </c>
      <c r="I10" s="7">
        <f t="shared" si="0"/>
        <v>1.5</v>
      </c>
      <c r="J10" s="6"/>
      <c r="K10" s="9" t="s">
        <v>30</v>
      </c>
    </row>
    <row r="11" spans="1:14" x14ac:dyDescent="0.25">
      <c r="A11" s="8"/>
      <c r="B11" s="6"/>
      <c r="C11" s="6">
        <v>2</v>
      </c>
      <c r="D11" s="16" t="s">
        <v>31</v>
      </c>
      <c r="E11" s="6">
        <v>1</v>
      </c>
      <c r="F11" s="6"/>
      <c r="G11" s="6" t="s">
        <v>29</v>
      </c>
      <c r="H11" s="42">
        <v>1</v>
      </c>
      <c r="I11" s="7">
        <f t="shared" si="0"/>
        <v>1</v>
      </c>
      <c r="J11" s="6"/>
      <c r="K11" s="9" t="s">
        <v>32</v>
      </c>
    </row>
    <row r="12" spans="1:14" x14ac:dyDescent="0.25">
      <c r="A12" s="8"/>
      <c r="B12" s="6"/>
      <c r="C12" s="6">
        <v>2</v>
      </c>
      <c r="D12" s="16" t="s">
        <v>33</v>
      </c>
      <c r="E12" s="6">
        <v>1</v>
      </c>
      <c r="F12" s="6"/>
      <c r="G12" s="6" t="s">
        <v>29</v>
      </c>
      <c r="H12" s="42">
        <v>0.5</v>
      </c>
      <c r="I12" s="7">
        <f t="shared" si="0"/>
        <v>0.5</v>
      </c>
      <c r="J12" s="6"/>
      <c r="K12" s="9" t="s">
        <v>34</v>
      </c>
    </row>
    <row r="13" spans="1:14" x14ac:dyDescent="0.25">
      <c r="A13" s="8"/>
      <c r="B13" s="6"/>
      <c r="C13" s="6">
        <v>2</v>
      </c>
      <c r="D13" s="16" t="s">
        <v>56</v>
      </c>
      <c r="E13" s="6">
        <f>6+3*4</f>
        <v>18</v>
      </c>
      <c r="F13" s="6" t="s">
        <v>23</v>
      </c>
      <c r="G13" s="6"/>
      <c r="H13" s="42">
        <f>N1</f>
        <v>0.05</v>
      </c>
      <c r="I13" s="7">
        <f t="shared" si="0"/>
        <v>0.9</v>
      </c>
      <c r="J13" s="6"/>
      <c r="K13" s="9" t="s">
        <v>35</v>
      </c>
    </row>
    <row r="14" spans="1:14" x14ac:dyDescent="0.25">
      <c r="A14" s="8"/>
      <c r="B14" s="6"/>
      <c r="C14" s="6">
        <v>2</v>
      </c>
      <c r="D14" s="16" t="s">
        <v>67</v>
      </c>
      <c r="E14" s="6">
        <f>E13</f>
        <v>18</v>
      </c>
      <c r="F14" s="6" t="s">
        <v>28</v>
      </c>
      <c r="G14" s="6"/>
      <c r="H14" s="42">
        <f>N2</f>
        <v>0.3</v>
      </c>
      <c r="I14" s="7">
        <f t="shared" si="0"/>
        <v>5.3999999999999995</v>
      </c>
      <c r="J14" s="6"/>
      <c r="K14" s="9"/>
    </row>
    <row r="15" spans="1:14" x14ac:dyDescent="0.25">
      <c r="A15" s="30"/>
      <c r="B15" s="31"/>
      <c r="C15" s="31">
        <v>2</v>
      </c>
      <c r="D15" s="32" t="s">
        <v>106</v>
      </c>
      <c r="E15" s="31">
        <v>1</v>
      </c>
      <c r="F15" s="31" t="s">
        <v>42</v>
      </c>
      <c r="G15" s="31"/>
      <c r="H15" s="74">
        <v>29.95</v>
      </c>
      <c r="I15" s="7">
        <f t="shared" si="0"/>
        <v>29.95</v>
      </c>
      <c r="J15">
        <v>810225</v>
      </c>
      <c r="K15" s="34"/>
    </row>
    <row r="16" spans="1:14" ht="15.75" thickBot="1" x14ac:dyDescent="0.3">
      <c r="A16" s="10"/>
      <c r="B16" s="11"/>
      <c r="C16" s="11">
        <v>2</v>
      </c>
      <c r="D16" s="29" t="s">
        <v>36</v>
      </c>
      <c r="E16" s="11">
        <v>1</v>
      </c>
      <c r="F16" s="11" t="s">
        <v>42</v>
      </c>
      <c r="G16" s="11"/>
      <c r="H16" s="12">
        <v>39.9</v>
      </c>
      <c r="I16" s="12">
        <f t="shared" si="0"/>
        <v>39.9</v>
      </c>
      <c r="J16" s="11">
        <v>810199</v>
      </c>
      <c r="K16" s="13" t="s">
        <v>37</v>
      </c>
    </row>
    <row r="17" spans="1:11" s="2" customFormat="1" x14ac:dyDescent="0.25">
      <c r="A17" s="21"/>
      <c r="B17" s="22">
        <v>1</v>
      </c>
      <c r="C17" s="22"/>
      <c r="D17" s="22" t="s">
        <v>14</v>
      </c>
      <c r="E17" s="47">
        <v>1</v>
      </c>
      <c r="F17" s="81"/>
      <c r="G17" s="81"/>
      <c r="H17" s="82"/>
      <c r="I17" s="23">
        <f>SUM(I18:I21)</f>
        <v>5.3840000000000003</v>
      </c>
      <c r="J17" s="22"/>
      <c r="K17" s="24"/>
    </row>
    <row r="18" spans="1:11" x14ac:dyDescent="0.25">
      <c r="A18" s="8"/>
      <c r="B18" s="6"/>
      <c r="C18" s="6">
        <v>2</v>
      </c>
      <c r="D18" s="16" t="s">
        <v>39</v>
      </c>
      <c r="E18" s="6">
        <v>1</v>
      </c>
      <c r="F18" s="6" t="s">
        <v>42</v>
      </c>
      <c r="G18" s="6"/>
      <c r="H18" s="7">
        <v>4.95</v>
      </c>
      <c r="I18" s="7">
        <f t="shared" si="0"/>
        <v>4.95</v>
      </c>
      <c r="J18" s="6">
        <v>310690</v>
      </c>
      <c r="K18" s="9"/>
    </row>
    <row r="19" spans="1:11" x14ac:dyDescent="0.25">
      <c r="A19" s="8"/>
      <c r="B19" s="6"/>
      <c r="C19" s="6">
        <v>2</v>
      </c>
      <c r="D19" s="16" t="s">
        <v>43</v>
      </c>
      <c r="E19" s="6">
        <v>1</v>
      </c>
      <c r="F19" s="6"/>
      <c r="G19" s="6" t="s">
        <v>38</v>
      </c>
      <c r="H19" s="7">
        <v>0.24</v>
      </c>
      <c r="I19" s="7">
        <f t="shared" si="0"/>
        <v>0.24</v>
      </c>
      <c r="J19" s="6"/>
      <c r="K19" s="9"/>
    </row>
    <row r="20" spans="1:11" x14ac:dyDescent="0.25">
      <c r="A20" s="8"/>
      <c r="B20" s="6"/>
      <c r="C20" s="6">
        <v>2</v>
      </c>
      <c r="D20" s="16" t="s">
        <v>44</v>
      </c>
      <c r="E20" s="6">
        <v>1</v>
      </c>
      <c r="F20" s="6"/>
      <c r="G20" s="6" t="s">
        <v>38</v>
      </c>
      <c r="H20" s="7">
        <v>4.3999999999999997E-2</v>
      </c>
      <c r="I20" s="7">
        <f t="shared" si="0"/>
        <v>4.3999999999999997E-2</v>
      </c>
      <c r="J20" s="6"/>
      <c r="K20" s="9" t="s">
        <v>45</v>
      </c>
    </row>
    <row r="21" spans="1:11" ht="15.75" thickBot="1" x14ac:dyDescent="0.3">
      <c r="A21" s="30"/>
      <c r="B21" s="31"/>
      <c r="C21" s="31">
        <v>2</v>
      </c>
      <c r="D21" s="32" t="s">
        <v>57</v>
      </c>
      <c r="E21" s="31">
        <v>3</v>
      </c>
      <c r="F21" s="31" t="s">
        <v>23</v>
      </c>
      <c r="G21" s="31"/>
      <c r="H21" s="44">
        <f>N1</f>
        <v>0.05</v>
      </c>
      <c r="I21" s="33">
        <f t="shared" si="0"/>
        <v>0.15000000000000002</v>
      </c>
      <c r="J21" s="31"/>
      <c r="K21" s="34" t="s">
        <v>46</v>
      </c>
    </row>
    <row r="22" spans="1:11" s="2" customFormat="1" x14ac:dyDescent="0.25">
      <c r="A22" s="25"/>
      <c r="B22" s="26">
        <v>1</v>
      </c>
      <c r="C22" s="26"/>
      <c r="D22" s="26" t="s">
        <v>16</v>
      </c>
      <c r="E22" s="47">
        <v>1</v>
      </c>
      <c r="F22" s="81"/>
      <c r="G22" s="81"/>
      <c r="H22" s="82"/>
      <c r="I22" s="27">
        <f>SUM(I24:I26)</f>
        <v>0.4</v>
      </c>
      <c r="J22" s="26"/>
      <c r="K22" s="28"/>
    </row>
    <row r="23" spans="1:11" x14ac:dyDescent="0.25">
      <c r="A23" s="8"/>
      <c r="B23" s="6"/>
      <c r="C23" s="6">
        <v>2</v>
      </c>
      <c r="D23" s="16" t="s">
        <v>48</v>
      </c>
      <c r="E23" s="6">
        <v>1</v>
      </c>
      <c r="F23" s="6"/>
      <c r="G23" s="6" t="s">
        <v>38</v>
      </c>
      <c r="H23" s="7">
        <v>0.17699999999999999</v>
      </c>
      <c r="I23" s="7">
        <f t="shared" si="0"/>
        <v>0.17699999999999999</v>
      </c>
      <c r="J23" s="6"/>
      <c r="K23" s="9" t="s">
        <v>47</v>
      </c>
    </row>
    <row r="24" spans="1:11" x14ac:dyDescent="0.25">
      <c r="A24" s="8"/>
      <c r="B24" s="6"/>
      <c r="C24" s="6">
        <v>2</v>
      </c>
      <c r="D24" s="16" t="s">
        <v>55</v>
      </c>
      <c r="E24" s="6">
        <v>1</v>
      </c>
      <c r="F24" s="6" t="s">
        <v>53</v>
      </c>
      <c r="G24" s="6"/>
      <c r="H24" s="7">
        <v>0.2</v>
      </c>
      <c r="I24" s="7">
        <f t="shared" si="0"/>
        <v>0.2</v>
      </c>
      <c r="J24" s="6">
        <v>383295</v>
      </c>
      <c r="K24" s="9" t="s">
        <v>54</v>
      </c>
    </row>
    <row r="25" spans="1:11" x14ac:dyDescent="0.25">
      <c r="A25" s="8"/>
      <c r="B25" s="6"/>
      <c r="C25" s="6">
        <v>2</v>
      </c>
      <c r="D25" s="16" t="s">
        <v>50</v>
      </c>
      <c r="E25" s="6">
        <v>1</v>
      </c>
      <c r="F25" s="6" t="s">
        <v>51</v>
      </c>
      <c r="G25" s="6"/>
      <c r="H25" s="7">
        <v>0</v>
      </c>
      <c r="I25" s="7">
        <f t="shared" si="0"/>
        <v>0</v>
      </c>
      <c r="J25" s="6" t="s">
        <v>52</v>
      </c>
      <c r="K25" s="9" t="s">
        <v>49</v>
      </c>
    </row>
    <row r="26" spans="1:11" ht="15.75" thickBot="1" x14ac:dyDescent="0.3">
      <c r="A26" s="10"/>
      <c r="B26" s="11"/>
      <c r="C26" s="11">
        <v>2</v>
      </c>
      <c r="D26" s="29" t="s">
        <v>57</v>
      </c>
      <c r="E26" s="11">
        <v>4</v>
      </c>
      <c r="F26" s="11" t="s">
        <v>23</v>
      </c>
      <c r="G26" s="11"/>
      <c r="H26" s="45">
        <f>N1</f>
        <v>0.05</v>
      </c>
      <c r="I26" s="12">
        <f t="shared" si="0"/>
        <v>0.2</v>
      </c>
      <c r="J26" s="11"/>
      <c r="K26" s="13" t="s">
        <v>107</v>
      </c>
    </row>
    <row r="27" spans="1:11" s="2" customFormat="1" x14ac:dyDescent="0.25">
      <c r="A27" s="21"/>
      <c r="B27" s="22">
        <v>1</v>
      </c>
      <c r="C27" s="22"/>
      <c r="D27" s="22" t="s">
        <v>15</v>
      </c>
      <c r="E27" s="47">
        <v>1</v>
      </c>
      <c r="F27" s="81"/>
      <c r="G27" s="81"/>
      <c r="H27" s="82"/>
      <c r="I27" s="23">
        <f>SUM(I28:I34)</f>
        <v>14.898999999999999</v>
      </c>
      <c r="J27" s="22"/>
      <c r="K27" s="24"/>
    </row>
    <row r="28" spans="1:11" x14ac:dyDescent="0.25">
      <c r="A28" s="8"/>
      <c r="B28" s="6"/>
      <c r="C28" s="6">
        <v>2</v>
      </c>
      <c r="D28" s="16" t="s">
        <v>59</v>
      </c>
      <c r="E28" s="6">
        <v>1</v>
      </c>
      <c r="F28" s="6"/>
      <c r="G28" s="6" t="s">
        <v>38</v>
      </c>
      <c r="H28" s="7">
        <v>0.497</v>
      </c>
      <c r="I28" s="7">
        <f t="shared" si="0"/>
        <v>0.497</v>
      </c>
      <c r="J28" s="6"/>
      <c r="K28" s="9"/>
    </row>
    <row r="29" spans="1:11" x14ac:dyDescent="0.25">
      <c r="A29" s="8"/>
      <c r="B29" s="6"/>
      <c r="C29" s="6">
        <v>2</v>
      </c>
      <c r="D29" s="16" t="s">
        <v>60</v>
      </c>
      <c r="E29" s="6">
        <v>1</v>
      </c>
      <c r="F29" s="6"/>
      <c r="G29" s="6" t="s">
        <v>38</v>
      </c>
      <c r="H29" s="7">
        <v>8.2000000000000003E-2</v>
      </c>
      <c r="I29" s="7">
        <f t="shared" si="0"/>
        <v>8.2000000000000003E-2</v>
      </c>
      <c r="J29" s="6"/>
      <c r="K29" s="9"/>
    </row>
    <row r="30" spans="1:11" x14ac:dyDescent="0.25">
      <c r="A30" s="8"/>
      <c r="B30" s="6"/>
      <c r="C30" s="6">
        <v>2</v>
      </c>
      <c r="D30" s="16" t="s">
        <v>61</v>
      </c>
      <c r="E30" s="6">
        <v>1</v>
      </c>
      <c r="F30" s="6" t="s">
        <v>51</v>
      </c>
      <c r="G30" s="6"/>
      <c r="H30" s="7">
        <v>13.92</v>
      </c>
      <c r="I30" s="7">
        <f t="shared" si="0"/>
        <v>13.92</v>
      </c>
      <c r="J30" s="6" t="s">
        <v>52</v>
      </c>
      <c r="K30" s="9"/>
    </row>
    <row r="31" spans="1:11" x14ac:dyDescent="0.25">
      <c r="A31" s="8"/>
      <c r="B31" s="6"/>
      <c r="C31" s="6">
        <v>2</v>
      </c>
      <c r="D31" s="16" t="s">
        <v>58</v>
      </c>
      <c r="E31" s="6">
        <v>2</v>
      </c>
      <c r="F31" s="6" t="s">
        <v>23</v>
      </c>
      <c r="G31" s="6"/>
      <c r="H31" s="42">
        <f>N1</f>
        <v>0.05</v>
      </c>
      <c r="I31" s="7">
        <f t="shared" si="0"/>
        <v>0.1</v>
      </c>
      <c r="J31" s="6"/>
      <c r="K31" s="9" t="s">
        <v>64</v>
      </c>
    </row>
    <row r="32" spans="1:11" x14ac:dyDescent="0.25">
      <c r="A32" s="8"/>
      <c r="B32" s="6"/>
      <c r="C32" s="6">
        <v>2</v>
      </c>
      <c r="D32" s="16" t="s">
        <v>62</v>
      </c>
      <c r="E32" s="6">
        <v>2</v>
      </c>
      <c r="F32" s="6" t="s">
        <v>23</v>
      </c>
      <c r="G32" s="6"/>
      <c r="H32" s="42">
        <f>N1</f>
        <v>0.05</v>
      </c>
      <c r="I32" s="7">
        <f t="shared" si="0"/>
        <v>0.1</v>
      </c>
      <c r="J32" s="6"/>
      <c r="K32" s="9"/>
    </row>
    <row r="33" spans="1:11" x14ac:dyDescent="0.25">
      <c r="A33" s="8"/>
      <c r="B33" s="6"/>
      <c r="C33" s="6">
        <v>2</v>
      </c>
      <c r="D33" s="16" t="s">
        <v>57</v>
      </c>
      <c r="E33" s="6">
        <v>2</v>
      </c>
      <c r="F33" s="6" t="s">
        <v>23</v>
      </c>
      <c r="G33" s="6"/>
      <c r="H33" s="42">
        <f>N1</f>
        <v>0.05</v>
      </c>
      <c r="I33" s="7">
        <f t="shared" si="0"/>
        <v>0.1</v>
      </c>
      <c r="J33" s="6"/>
      <c r="K33" s="9" t="s">
        <v>65</v>
      </c>
    </row>
    <row r="34" spans="1:11" ht="15.75" thickBot="1" x14ac:dyDescent="0.3">
      <c r="A34" s="30"/>
      <c r="B34" s="31"/>
      <c r="C34" s="31">
        <v>2</v>
      </c>
      <c r="D34" s="32" t="s">
        <v>63</v>
      </c>
      <c r="E34" s="31">
        <v>2</v>
      </c>
      <c r="F34" s="31" t="s">
        <v>23</v>
      </c>
      <c r="G34" s="31"/>
      <c r="H34" s="44">
        <f>N1</f>
        <v>0.05</v>
      </c>
      <c r="I34" s="33">
        <f t="shared" si="0"/>
        <v>0.1</v>
      </c>
      <c r="J34" s="31"/>
      <c r="K34" s="34"/>
    </row>
    <row r="35" spans="1:11" x14ac:dyDescent="0.25">
      <c r="A35" s="35"/>
      <c r="B35" s="36">
        <v>1</v>
      </c>
      <c r="C35" s="36"/>
      <c r="D35" s="36" t="s">
        <v>56</v>
      </c>
      <c r="E35" s="36">
        <v>8</v>
      </c>
      <c r="F35" s="36" t="s">
        <v>23</v>
      </c>
      <c r="G35" s="36"/>
      <c r="H35" s="46">
        <f>N1</f>
        <v>0.05</v>
      </c>
      <c r="I35" s="37">
        <f t="shared" si="0"/>
        <v>0.4</v>
      </c>
      <c r="J35" s="36"/>
      <c r="K35" s="38" t="s">
        <v>66</v>
      </c>
    </row>
    <row r="36" spans="1:11" ht="15.75" thickBot="1" x14ac:dyDescent="0.3">
      <c r="A36" s="10"/>
      <c r="B36" s="11">
        <v>1</v>
      </c>
      <c r="C36" s="11"/>
      <c r="D36" s="11" t="s">
        <v>67</v>
      </c>
      <c r="E36" s="11">
        <f>E35</f>
        <v>8</v>
      </c>
      <c r="F36" s="11" t="s">
        <v>28</v>
      </c>
      <c r="G36" s="11"/>
      <c r="H36" s="45">
        <f>N2</f>
        <v>0.3</v>
      </c>
      <c r="I36" s="12">
        <f t="shared" si="0"/>
        <v>2.4</v>
      </c>
      <c r="J36" s="11"/>
      <c r="K36" s="13"/>
    </row>
    <row r="37" spans="1:11" ht="15.75" thickBot="1" x14ac:dyDescent="0.3">
      <c r="H37" s="5"/>
      <c r="I37" s="5"/>
    </row>
    <row r="38" spans="1:11" s="3" customFormat="1" ht="16.5" thickBot="1" x14ac:dyDescent="0.3">
      <c r="A38" s="52">
        <v>0</v>
      </c>
      <c r="B38" s="53"/>
      <c r="C38" s="53"/>
      <c r="D38" s="53" t="s">
        <v>2</v>
      </c>
      <c r="E38" s="53">
        <v>1</v>
      </c>
      <c r="F38" s="53"/>
      <c r="G38" s="53"/>
      <c r="H38" s="54"/>
      <c r="I38" s="54">
        <f>SUM(I39,I50,I56)</f>
        <v>37.078099999999999</v>
      </c>
      <c r="J38" s="53"/>
      <c r="K38" s="55"/>
    </row>
    <row r="39" spans="1:11" s="2" customFormat="1" x14ac:dyDescent="0.25">
      <c r="A39" s="25"/>
      <c r="B39" s="26">
        <v>1</v>
      </c>
      <c r="C39" s="26"/>
      <c r="D39" s="26" t="s">
        <v>5</v>
      </c>
      <c r="E39" s="26">
        <v>1</v>
      </c>
      <c r="F39" s="26"/>
      <c r="G39" s="26"/>
      <c r="H39" s="27"/>
      <c r="I39" s="27">
        <f>SUM(I40:I49)</f>
        <v>7.4369999999999994</v>
      </c>
      <c r="J39" s="26"/>
      <c r="K39" s="28"/>
    </row>
    <row r="40" spans="1:11" x14ac:dyDescent="0.25">
      <c r="A40" s="8"/>
      <c r="B40" s="6"/>
      <c r="C40" s="6">
        <v>2</v>
      </c>
      <c r="D40" s="16" t="s">
        <v>80</v>
      </c>
      <c r="E40" s="6">
        <v>1</v>
      </c>
      <c r="F40" s="6"/>
      <c r="G40" s="6" t="s">
        <v>38</v>
      </c>
      <c r="H40" s="7">
        <v>0.92400000000000004</v>
      </c>
      <c r="I40" s="41">
        <f>H40*E40</f>
        <v>0.92400000000000004</v>
      </c>
      <c r="J40" s="6"/>
      <c r="K40" s="9"/>
    </row>
    <row r="41" spans="1:11" x14ac:dyDescent="0.25">
      <c r="A41" s="8"/>
      <c r="B41" s="6"/>
      <c r="C41" s="6">
        <v>2</v>
      </c>
      <c r="D41" s="16" t="s">
        <v>81</v>
      </c>
      <c r="E41" s="6">
        <v>1</v>
      </c>
      <c r="F41" s="6"/>
      <c r="G41" s="6" t="s">
        <v>38</v>
      </c>
      <c r="H41" s="7">
        <v>0.41299999999999998</v>
      </c>
      <c r="I41" s="41">
        <f t="shared" ref="I41:I49" si="1">H41*E41</f>
        <v>0.41299999999999998</v>
      </c>
      <c r="J41" s="6"/>
      <c r="K41" s="9"/>
    </row>
    <row r="42" spans="1:11" x14ac:dyDescent="0.25">
      <c r="A42" s="8"/>
      <c r="B42" s="6"/>
      <c r="C42" s="6">
        <v>2</v>
      </c>
      <c r="D42" s="16" t="s">
        <v>82</v>
      </c>
      <c r="E42" s="6">
        <v>3</v>
      </c>
      <c r="F42" s="6"/>
      <c r="G42" s="6" t="s">
        <v>38</v>
      </c>
      <c r="H42" s="7">
        <v>0.05</v>
      </c>
      <c r="I42" s="41">
        <f t="shared" si="1"/>
        <v>0.15000000000000002</v>
      </c>
      <c r="J42" s="6"/>
      <c r="K42" s="9"/>
    </row>
    <row r="43" spans="1:11" x14ac:dyDescent="0.25">
      <c r="A43" s="8"/>
      <c r="B43" s="6"/>
      <c r="C43" s="6">
        <v>2</v>
      </c>
      <c r="D43" s="16" t="s">
        <v>83</v>
      </c>
      <c r="E43" s="6">
        <v>3</v>
      </c>
      <c r="F43" s="6" t="s">
        <v>23</v>
      </c>
      <c r="G43" s="6"/>
      <c r="H43" s="42">
        <v>0.05</v>
      </c>
      <c r="I43" s="41">
        <f t="shared" si="1"/>
        <v>0.15000000000000002</v>
      </c>
      <c r="J43" s="6"/>
      <c r="K43" s="9" t="s">
        <v>86</v>
      </c>
    </row>
    <row r="44" spans="1:11" x14ac:dyDescent="0.25">
      <c r="A44" s="8"/>
      <c r="B44" s="6"/>
      <c r="C44" s="6">
        <v>2</v>
      </c>
      <c r="D44" s="16" t="s">
        <v>57</v>
      </c>
      <c r="E44" s="6">
        <v>2</v>
      </c>
      <c r="F44" s="6" t="s">
        <v>23</v>
      </c>
      <c r="G44" s="6"/>
      <c r="H44" s="42">
        <v>0.05</v>
      </c>
      <c r="I44" s="41">
        <f t="shared" si="1"/>
        <v>0.1</v>
      </c>
      <c r="J44" s="6"/>
      <c r="K44" s="9" t="s">
        <v>87</v>
      </c>
    </row>
    <row r="45" spans="1:11" x14ac:dyDescent="0.25">
      <c r="A45" s="8"/>
      <c r="B45" s="6"/>
      <c r="C45" s="6">
        <v>2</v>
      </c>
      <c r="D45" s="16" t="s">
        <v>85</v>
      </c>
      <c r="E45" s="6">
        <v>3</v>
      </c>
      <c r="F45" s="6" t="s">
        <v>23</v>
      </c>
      <c r="G45" s="6"/>
      <c r="H45" s="42">
        <v>0.05</v>
      </c>
      <c r="I45" s="41">
        <f t="shared" si="1"/>
        <v>0.15000000000000002</v>
      </c>
      <c r="J45" s="6"/>
      <c r="K45" s="9" t="s">
        <v>88</v>
      </c>
    </row>
    <row r="46" spans="1:11" x14ac:dyDescent="0.25">
      <c r="A46" s="8"/>
      <c r="B46" s="6"/>
      <c r="C46" s="6">
        <v>2</v>
      </c>
      <c r="D46" s="16" t="s">
        <v>84</v>
      </c>
      <c r="E46" s="6">
        <v>5</v>
      </c>
      <c r="F46" s="6" t="s">
        <v>23</v>
      </c>
      <c r="G46" s="6"/>
      <c r="H46" s="42">
        <v>0.05</v>
      </c>
      <c r="I46" s="41">
        <f t="shared" si="1"/>
        <v>0.25</v>
      </c>
      <c r="J46" s="6"/>
      <c r="K46" s="9"/>
    </row>
    <row r="47" spans="1:11" x14ac:dyDescent="0.25">
      <c r="A47" s="8"/>
      <c r="B47" s="6"/>
      <c r="C47" s="6">
        <v>2</v>
      </c>
      <c r="D47" s="16" t="s">
        <v>39</v>
      </c>
      <c r="E47" s="6">
        <v>1</v>
      </c>
      <c r="F47" s="6" t="s">
        <v>42</v>
      </c>
      <c r="G47" s="6"/>
      <c r="H47" s="7">
        <v>4.95</v>
      </c>
      <c r="I47" s="41">
        <f t="shared" si="1"/>
        <v>4.95</v>
      </c>
      <c r="J47" s="6">
        <v>310690</v>
      </c>
      <c r="K47" s="9"/>
    </row>
    <row r="48" spans="1:11" x14ac:dyDescent="0.25">
      <c r="A48" s="8"/>
      <c r="B48" s="6"/>
      <c r="C48" s="6">
        <v>2</v>
      </c>
      <c r="D48" s="16" t="s">
        <v>93</v>
      </c>
      <c r="E48" s="6">
        <v>1</v>
      </c>
      <c r="F48" s="6" t="s">
        <v>23</v>
      </c>
      <c r="G48" s="6"/>
      <c r="H48" s="42">
        <v>0.05</v>
      </c>
      <c r="I48" s="41">
        <f t="shared" si="1"/>
        <v>0.05</v>
      </c>
      <c r="J48" s="6"/>
      <c r="K48" s="9"/>
    </row>
    <row r="49" spans="1:11" ht="15.75" thickBot="1" x14ac:dyDescent="0.3">
      <c r="A49" s="10"/>
      <c r="B49" s="11"/>
      <c r="C49" s="11">
        <v>2</v>
      </c>
      <c r="D49" s="29" t="s">
        <v>89</v>
      </c>
      <c r="E49" s="11">
        <v>3</v>
      </c>
      <c r="F49" s="11" t="s">
        <v>23</v>
      </c>
      <c r="G49" s="11"/>
      <c r="H49" s="45">
        <v>0.1</v>
      </c>
      <c r="I49" s="71">
        <f t="shared" si="1"/>
        <v>0.30000000000000004</v>
      </c>
      <c r="J49" s="11"/>
      <c r="K49" s="13" t="s">
        <v>90</v>
      </c>
    </row>
    <row r="50" spans="1:11" s="2" customFormat="1" x14ac:dyDescent="0.25">
      <c r="A50" s="25"/>
      <c r="B50" s="26">
        <v>1</v>
      </c>
      <c r="C50" s="26"/>
      <c r="D50" s="26" t="s">
        <v>91</v>
      </c>
      <c r="E50" s="26">
        <v>1</v>
      </c>
      <c r="F50" s="26"/>
      <c r="G50" s="26"/>
      <c r="H50" s="27"/>
      <c r="I50" s="27">
        <f>SUM(I51:I55)</f>
        <v>1.2340000000000002</v>
      </c>
      <c r="J50" s="26"/>
      <c r="K50" s="28"/>
    </row>
    <row r="51" spans="1:11" x14ac:dyDescent="0.25">
      <c r="A51" s="8"/>
      <c r="B51" s="6"/>
      <c r="C51" s="6">
        <v>2</v>
      </c>
      <c r="D51" s="16" t="s">
        <v>92</v>
      </c>
      <c r="E51" s="6">
        <v>1</v>
      </c>
      <c r="F51" s="6"/>
      <c r="G51" s="6" t="s">
        <v>38</v>
      </c>
      <c r="H51" s="7">
        <v>0.73399999999999999</v>
      </c>
      <c r="I51" s="41">
        <f>H51*E51</f>
        <v>0.73399999999999999</v>
      </c>
      <c r="J51" s="6"/>
      <c r="K51" s="9" t="s">
        <v>108</v>
      </c>
    </row>
    <row r="52" spans="1:11" x14ac:dyDescent="0.25">
      <c r="A52" s="8"/>
      <c r="B52" s="6"/>
      <c r="C52" s="6">
        <v>2</v>
      </c>
      <c r="D52" s="16" t="s">
        <v>82</v>
      </c>
      <c r="E52" s="6">
        <v>3</v>
      </c>
      <c r="F52" s="6"/>
      <c r="G52" s="6" t="s">
        <v>38</v>
      </c>
      <c r="H52" s="7">
        <v>0.05</v>
      </c>
      <c r="I52" s="41">
        <f t="shared" ref="I52:I55" si="2">H52*E52</f>
        <v>0.15000000000000002</v>
      </c>
      <c r="J52" s="6"/>
      <c r="K52" s="9"/>
    </row>
    <row r="53" spans="1:11" x14ac:dyDescent="0.25">
      <c r="A53" s="8"/>
      <c r="B53" s="6"/>
      <c r="C53" s="6">
        <v>2</v>
      </c>
      <c r="D53" s="16" t="s">
        <v>83</v>
      </c>
      <c r="E53" s="6">
        <v>3</v>
      </c>
      <c r="F53" s="6" t="s">
        <v>23</v>
      </c>
      <c r="G53" s="6"/>
      <c r="H53" s="42">
        <v>0.05</v>
      </c>
      <c r="I53" s="41">
        <f t="shared" si="2"/>
        <v>0.15000000000000002</v>
      </c>
      <c r="J53" s="6"/>
      <c r="K53" s="9" t="s">
        <v>86</v>
      </c>
    </row>
    <row r="54" spans="1:11" x14ac:dyDescent="0.25">
      <c r="A54" s="8"/>
      <c r="B54" s="6"/>
      <c r="C54" s="6">
        <v>2</v>
      </c>
      <c r="D54" s="16" t="s">
        <v>84</v>
      </c>
      <c r="E54" s="6">
        <v>3</v>
      </c>
      <c r="F54" s="6" t="s">
        <v>23</v>
      </c>
      <c r="G54" s="6"/>
      <c r="H54" s="42">
        <v>0.05</v>
      </c>
      <c r="I54" s="41">
        <f t="shared" si="2"/>
        <v>0.15000000000000002</v>
      </c>
      <c r="J54" s="6"/>
      <c r="K54" s="9"/>
    </row>
    <row r="55" spans="1:11" ht="15.75" thickBot="1" x14ac:dyDescent="0.3">
      <c r="A55" s="10"/>
      <c r="B55" s="11"/>
      <c r="C55" s="11">
        <v>2</v>
      </c>
      <c r="D55" s="29" t="s">
        <v>93</v>
      </c>
      <c r="E55" s="11">
        <v>1</v>
      </c>
      <c r="F55" s="11" t="s">
        <v>23</v>
      </c>
      <c r="G55" s="11"/>
      <c r="H55" s="45">
        <v>0.05</v>
      </c>
      <c r="I55" s="71">
        <f t="shared" si="2"/>
        <v>0.05</v>
      </c>
      <c r="J55" s="11"/>
      <c r="K55" s="13"/>
    </row>
    <row r="56" spans="1:11" s="2" customFormat="1" x14ac:dyDescent="0.25">
      <c r="A56" s="25"/>
      <c r="B56" s="26">
        <v>1</v>
      </c>
      <c r="C56" s="26"/>
      <c r="D56" s="26" t="s">
        <v>4</v>
      </c>
      <c r="E56" s="26">
        <v>1</v>
      </c>
      <c r="F56" s="26"/>
      <c r="G56" s="26"/>
      <c r="H56" s="27"/>
      <c r="I56" s="27">
        <f>SUM(I57:I66)</f>
        <v>28.4071</v>
      </c>
      <c r="J56" s="26"/>
      <c r="K56" s="28"/>
    </row>
    <row r="57" spans="1:11" s="59" customFormat="1" x14ac:dyDescent="0.25">
      <c r="A57" s="64"/>
      <c r="B57" s="61"/>
      <c r="C57" s="61">
        <v>2</v>
      </c>
      <c r="D57" s="72" t="s">
        <v>94</v>
      </c>
      <c r="E57" s="61">
        <v>1</v>
      </c>
      <c r="F57" s="61"/>
      <c r="G57" s="61" t="s">
        <v>38</v>
      </c>
      <c r="H57" s="62">
        <v>1.1080000000000001</v>
      </c>
      <c r="I57" s="41">
        <f>H57*E57</f>
        <v>1.1080000000000001</v>
      </c>
      <c r="J57" s="61"/>
      <c r="K57" s="65"/>
    </row>
    <row r="58" spans="1:11" s="59" customFormat="1" x14ac:dyDescent="0.25">
      <c r="A58" s="64"/>
      <c r="B58" s="61"/>
      <c r="C58" s="61">
        <v>2</v>
      </c>
      <c r="D58" s="72" t="s">
        <v>95</v>
      </c>
      <c r="E58" s="61">
        <v>1</v>
      </c>
      <c r="F58" s="61"/>
      <c r="G58" s="61" t="s">
        <v>38</v>
      </c>
      <c r="H58" s="62">
        <v>1.1020000000000001</v>
      </c>
      <c r="I58" s="41">
        <f t="shared" ref="I58:I64" si="3">H58*E58</f>
        <v>1.1020000000000001</v>
      </c>
      <c r="J58" s="61"/>
      <c r="K58" s="65"/>
    </row>
    <row r="59" spans="1:11" s="59" customFormat="1" x14ac:dyDescent="0.25">
      <c r="A59" s="64"/>
      <c r="B59" s="61"/>
      <c r="C59" s="61">
        <v>2</v>
      </c>
      <c r="D59" s="72" t="s">
        <v>96</v>
      </c>
      <c r="E59" s="61">
        <v>1</v>
      </c>
      <c r="F59" s="61"/>
      <c r="G59" s="61" t="s">
        <v>38</v>
      </c>
      <c r="H59" s="62">
        <v>0.38</v>
      </c>
      <c r="I59" s="41">
        <f t="shared" si="3"/>
        <v>0.38</v>
      </c>
      <c r="J59" s="61"/>
      <c r="K59" s="65"/>
    </row>
    <row r="60" spans="1:11" s="59" customFormat="1" x14ac:dyDescent="0.25">
      <c r="A60" s="64"/>
      <c r="B60" s="61"/>
      <c r="C60" s="61">
        <v>2</v>
      </c>
      <c r="D60" s="72" t="s">
        <v>97</v>
      </c>
      <c r="E60" s="61">
        <v>1</v>
      </c>
      <c r="F60" s="61"/>
      <c r="G60" s="61" t="s">
        <v>38</v>
      </c>
      <c r="H60" s="62">
        <v>3.7100000000000001E-2</v>
      </c>
      <c r="I60" s="41">
        <f t="shared" si="3"/>
        <v>3.7100000000000001E-2</v>
      </c>
      <c r="J60" s="61"/>
      <c r="K60" s="65"/>
    </row>
    <row r="61" spans="1:11" x14ac:dyDescent="0.25">
      <c r="A61" s="8"/>
      <c r="B61" s="6"/>
      <c r="C61" s="6">
        <v>2</v>
      </c>
      <c r="D61" s="16" t="s">
        <v>98</v>
      </c>
      <c r="E61" s="6">
        <v>7</v>
      </c>
      <c r="F61" s="6" t="s">
        <v>23</v>
      </c>
      <c r="G61" s="6"/>
      <c r="H61" s="42">
        <v>0.05</v>
      </c>
      <c r="I61" s="41">
        <f t="shared" si="3"/>
        <v>0.35000000000000003</v>
      </c>
      <c r="J61" s="6"/>
      <c r="K61" s="9"/>
    </row>
    <row r="62" spans="1:11" x14ac:dyDescent="0.25">
      <c r="A62" s="8"/>
      <c r="B62" s="6"/>
      <c r="C62" s="6">
        <v>2</v>
      </c>
      <c r="D62" s="16" t="s">
        <v>83</v>
      </c>
      <c r="E62" s="6">
        <v>4</v>
      </c>
      <c r="F62" s="6" t="s">
        <v>23</v>
      </c>
      <c r="G62" s="6"/>
      <c r="H62" s="42">
        <v>0.05</v>
      </c>
      <c r="I62" s="41">
        <f t="shared" si="3"/>
        <v>0.2</v>
      </c>
      <c r="J62" s="6"/>
      <c r="K62" s="9"/>
    </row>
    <row r="63" spans="1:11" x14ac:dyDescent="0.25">
      <c r="A63" s="8"/>
      <c r="B63" s="6"/>
      <c r="C63" s="6">
        <v>2</v>
      </c>
      <c r="D63" s="16" t="s">
        <v>57</v>
      </c>
      <c r="E63" s="6">
        <v>2</v>
      </c>
      <c r="F63" s="6" t="s">
        <v>23</v>
      </c>
      <c r="G63" s="6"/>
      <c r="H63" s="42">
        <v>0.05</v>
      </c>
      <c r="I63" s="41">
        <f t="shared" si="3"/>
        <v>0.1</v>
      </c>
      <c r="J63" s="6"/>
      <c r="K63" s="9"/>
    </row>
    <row r="64" spans="1:11" x14ac:dyDescent="0.25">
      <c r="A64" s="8"/>
      <c r="B64" s="6"/>
      <c r="C64" s="6">
        <v>2</v>
      </c>
      <c r="D64" s="16" t="s">
        <v>84</v>
      </c>
      <c r="E64" s="6">
        <v>13</v>
      </c>
      <c r="F64" s="6" t="s">
        <v>23</v>
      </c>
      <c r="G64" s="6"/>
      <c r="H64" s="42">
        <v>0.05</v>
      </c>
      <c r="I64" s="41">
        <f t="shared" si="3"/>
        <v>0.65</v>
      </c>
      <c r="J64" s="6"/>
      <c r="K64" s="9"/>
    </row>
    <row r="65" spans="1:11" s="59" customFormat="1" x14ac:dyDescent="0.25">
      <c r="A65" s="64"/>
      <c r="B65" s="61"/>
      <c r="C65" s="61">
        <v>2</v>
      </c>
      <c r="D65" s="72" t="s">
        <v>99</v>
      </c>
      <c r="E65" s="61">
        <v>1</v>
      </c>
      <c r="F65" s="61" t="s">
        <v>100</v>
      </c>
      <c r="G65" s="61"/>
      <c r="H65" s="63">
        <v>19.95</v>
      </c>
      <c r="I65" s="41">
        <f>H65*E65*N6</f>
        <v>16.9575</v>
      </c>
      <c r="J65" s="61">
        <v>1057</v>
      </c>
      <c r="K65" s="65"/>
    </row>
    <row r="66" spans="1:11" s="59" customFormat="1" ht="15.75" thickBot="1" x14ac:dyDescent="0.3">
      <c r="A66" s="66"/>
      <c r="B66" s="67"/>
      <c r="C66" s="67">
        <v>2</v>
      </c>
      <c r="D66" s="73" t="s">
        <v>101</v>
      </c>
      <c r="E66" s="67">
        <v>3</v>
      </c>
      <c r="F66" s="67" t="s">
        <v>102</v>
      </c>
      <c r="G66" s="67"/>
      <c r="H66" s="68">
        <v>2.95</v>
      </c>
      <c r="I66" s="71">
        <f>H66*E66*N6</f>
        <v>7.5225000000000009</v>
      </c>
      <c r="J66" s="67">
        <v>1181</v>
      </c>
      <c r="K66" s="69"/>
    </row>
    <row r="67" spans="1:11" s="59" customFormat="1" ht="15.75" thickBot="1" x14ac:dyDescent="0.3">
      <c r="H67" s="60"/>
      <c r="I67" s="60"/>
    </row>
    <row r="68" spans="1:11" s="3" customFormat="1" ht="16.5" thickBot="1" x14ac:dyDescent="0.3">
      <c r="A68" s="52">
        <v>0</v>
      </c>
      <c r="B68" s="53"/>
      <c r="C68" s="53"/>
      <c r="D68" s="53" t="s">
        <v>3</v>
      </c>
      <c r="E68" s="53">
        <v>1</v>
      </c>
      <c r="F68" s="78"/>
      <c r="G68" s="78"/>
      <c r="H68" s="78"/>
      <c r="I68" s="54">
        <f>SUM(I69:I71)</f>
        <v>0.248</v>
      </c>
      <c r="J68" s="53"/>
      <c r="K68" s="55"/>
    </row>
    <row r="69" spans="1:11" x14ac:dyDescent="0.25">
      <c r="A69" s="48"/>
      <c r="B69" s="49"/>
      <c r="C69" s="49">
        <v>3</v>
      </c>
      <c r="D69" s="49" t="s">
        <v>6</v>
      </c>
      <c r="E69" s="49">
        <v>1</v>
      </c>
      <c r="F69" s="49"/>
      <c r="G69" s="49" t="s">
        <v>38</v>
      </c>
      <c r="H69" s="50">
        <v>0.248</v>
      </c>
      <c r="I69" s="50">
        <f t="shared" ref="I69:I71" si="4">H69*E69</f>
        <v>0.248</v>
      </c>
      <c r="J69" s="49"/>
      <c r="K69" s="51"/>
    </row>
    <row r="70" spans="1:11" x14ac:dyDescent="0.25">
      <c r="A70" s="8"/>
      <c r="B70" s="6"/>
      <c r="C70" s="6">
        <v>3</v>
      </c>
      <c r="D70" s="6" t="s">
        <v>9</v>
      </c>
      <c r="E70" s="6">
        <v>1</v>
      </c>
      <c r="F70" s="6" t="s">
        <v>40</v>
      </c>
      <c r="G70" s="6"/>
      <c r="H70" s="7">
        <v>0</v>
      </c>
      <c r="I70" s="7">
        <f t="shared" si="4"/>
        <v>0</v>
      </c>
      <c r="J70" s="6"/>
      <c r="K70" s="9" t="s">
        <v>12</v>
      </c>
    </row>
    <row r="71" spans="1:11" ht="15.75" thickBot="1" x14ac:dyDescent="0.3">
      <c r="A71" s="10"/>
      <c r="B71" s="11"/>
      <c r="C71" s="11">
        <v>3</v>
      </c>
      <c r="D71" s="11" t="s">
        <v>58</v>
      </c>
      <c r="E71" s="11">
        <v>1</v>
      </c>
      <c r="F71" s="11" t="s">
        <v>23</v>
      </c>
      <c r="G71" s="11"/>
      <c r="H71" s="12">
        <v>0</v>
      </c>
      <c r="I71" s="12">
        <f t="shared" si="4"/>
        <v>0</v>
      </c>
      <c r="J71" s="11"/>
      <c r="K71" s="13" t="s">
        <v>12</v>
      </c>
    </row>
    <row r="72" spans="1:11" s="94" customFormat="1" ht="16.5" thickBot="1" x14ac:dyDescent="0.3">
      <c r="B72" s="95"/>
      <c r="C72" s="95"/>
      <c r="D72" s="95"/>
      <c r="E72" s="95"/>
      <c r="F72" s="95"/>
      <c r="G72" s="95"/>
      <c r="H72" s="97" t="s">
        <v>69</v>
      </c>
      <c r="I72" s="96">
        <f>I68+I38+I2</f>
        <v>183.51910000000001</v>
      </c>
    </row>
    <row r="73" spans="1:11" s="94" customFormat="1" ht="15.75" x14ac:dyDescent="0.25">
      <c r="B73" s="98"/>
      <c r="C73" s="98"/>
      <c r="D73" s="98"/>
      <c r="E73" s="98"/>
      <c r="F73" s="98"/>
      <c r="G73" s="98"/>
      <c r="H73" s="99"/>
      <c r="I73" s="100"/>
    </row>
    <row r="74" spans="1:11" x14ac:dyDescent="0.25">
      <c r="D74" s="83" t="s">
        <v>73</v>
      </c>
      <c r="E74" s="84"/>
      <c r="F74" s="85">
        <v>0.05</v>
      </c>
      <c r="G74" s="83" t="s">
        <v>103</v>
      </c>
      <c r="H74" s="84"/>
      <c r="I74" s="85">
        <v>21.5</v>
      </c>
      <c r="J74" s="93" t="s">
        <v>72</v>
      </c>
    </row>
    <row r="75" spans="1:11" x14ac:dyDescent="0.25">
      <c r="D75" s="86" t="s">
        <v>70</v>
      </c>
      <c r="E75" s="87"/>
      <c r="F75" s="88">
        <v>0.3</v>
      </c>
      <c r="G75" s="86" t="s">
        <v>104</v>
      </c>
      <c r="H75" s="87"/>
      <c r="I75" s="92">
        <v>0.3</v>
      </c>
    </row>
    <row r="76" spans="1:11" x14ac:dyDescent="0.25">
      <c r="D76" s="89" t="s">
        <v>71</v>
      </c>
      <c r="E76" s="90"/>
      <c r="F76" s="91">
        <v>10</v>
      </c>
      <c r="G76" s="89" t="s">
        <v>105</v>
      </c>
      <c r="H76" s="90"/>
      <c r="I76" s="91">
        <v>0.85</v>
      </c>
    </row>
  </sheetData>
  <mergeCells count="13">
    <mergeCell ref="G74:H74"/>
    <mergeCell ref="G75:H75"/>
    <mergeCell ref="G76:H76"/>
    <mergeCell ref="D74:E74"/>
    <mergeCell ref="D75:E75"/>
    <mergeCell ref="D76:E76"/>
    <mergeCell ref="F2:H2"/>
    <mergeCell ref="F68:H68"/>
    <mergeCell ref="A1:C1"/>
    <mergeCell ref="F3:H3"/>
    <mergeCell ref="F17:H17"/>
    <mergeCell ref="F22:H22"/>
    <mergeCell ref="F27:H27"/>
  </mergeCells>
  <pageMargins left="0.31496062992125984" right="0.31496062992125984" top="0.47244094488188981" bottom="0.47244094488188981" header="0.31496062992125984" footer="0.31496062992125984"/>
  <pageSetup paperSize="9" scale="52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G11" sqref="G11"/>
    </sheetView>
  </sheetViews>
  <sheetFormatPr baseColWidth="10" defaultRowHeight="15" x14ac:dyDescent="0.25"/>
  <cols>
    <col min="1" max="1" width="23.7109375" bestFit="1" customWidth="1"/>
    <col min="2" max="2" width="4.7109375" customWidth="1"/>
    <col min="3" max="3" width="3.140625" customWidth="1"/>
    <col min="4" max="4" width="16.28515625" bestFit="1" customWidth="1"/>
    <col min="5" max="5" width="4.7109375" customWidth="1"/>
    <col min="6" max="6" width="3.140625" customWidth="1"/>
    <col min="7" max="7" width="21.85546875" bestFit="1" customWidth="1"/>
    <col min="8" max="8" width="4.7109375" customWidth="1"/>
    <col min="10" max="10" width="3.140625" customWidth="1"/>
    <col min="11" max="11" width="19.140625" bestFit="1" customWidth="1"/>
    <col min="12" max="12" width="4.7109375" customWidth="1"/>
    <col min="13" max="13" width="3.140625" customWidth="1"/>
    <col min="14" max="14" width="29.42578125" bestFit="1" customWidth="1"/>
    <col min="15" max="15" width="4.7109375" customWidth="1"/>
  </cols>
  <sheetData>
    <row r="1" spans="1:15" s="1" customFormat="1" ht="15.75" thickBot="1" x14ac:dyDescent="0.3">
      <c r="A1" s="56" t="s">
        <v>74</v>
      </c>
      <c r="B1" s="57" t="s">
        <v>76</v>
      </c>
      <c r="D1" s="56" t="s">
        <v>77</v>
      </c>
      <c r="E1" s="57" t="s">
        <v>76</v>
      </c>
      <c r="G1" s="56" t="s">
        <v>21</v>
      </c>
      <c r="H1" s="58" t="s">
        <v>76</v>
      </c>
      <c r="I1" s="57" t="s">
        <v>78</v>
      </c>
      <c r="K1" s="56" t="s">
        <v>79</v>
      </c>
      <c r="L1" s="57" t="s">
        <v>76</v>
      </c>
      <c r="N1" s="56" t="s">
        <v>75</v>
      </c>
      <c r="O1" s="57" t="s">
        <v>76</v>
      </c>
    </row>
    <row r="2" spans="1:15" x14ac:dyDescent="0.25">
      <c r="A2" t="str">
        <f>Baugruppenübersicht!D19</f>
        <v>Motorhalterung</v>
      </c>
      <c r="B2">
        <f>Baugruppenübersicht!E19</f>
        <v>1</v>
      </c>
      <c r="D2" t="str">
        <f>Baugruppenübersicht!D10</f>
        <v>Abdeckung Seite</v>
      </c>
      <c r="E2">
        <f>Baugruppenübersicht!E10</f>
        <v>3</v>
      </c>
      <c r="G2" t="str">
        <f>Baugruppenübersicht!D8</f>
        <v>Eckverbindersatz</v>
      </c>
      <c r="H2">
        <f>Baugruppenübersicht!E8</f>
        <v>12</v>
      </c>
      <c r="I2" t="str">
        <f>Baugruppenübersicht!F8</f>
        <v>ITEM</v>
      </c>
      <c r="K2" t="str">
        <f>Baugruppenübersicht!D4</f>
        <v>Alu-Profil 20x20x202</v>
      </c>
      <c r="L2">
        <f>Baugruppenübersicht!E4</f>
        <v>2</v>
      </c>
      <c r="N2" t="str">
        <f>Baugruppenübersicht!D13</f>
        <v>Innensechskantschraube M4x10</v>
      </c>
      <c r="O2">
        <f>Baugruppenübersicht!E13+Baugruppenübersicht!E35</f>
        <v>26</v>
      </c>
    </row>
    <row r="3" spans="1:15" x14ac:dyDescent="0.25">
      <c r="A3" t="str">
        <f>Baugruppenübersicht!D20</f>
        <v>Antriebsritzel</v>
      </c>
      <c r="B3">
        <f>Baugruppenübersicht!E20</f>
        <v>1</v>
      </c>
      <c r="D3" t="str">
        <f>Baugruppenübersicht!D11</f>
        <v>Abdeckung Oben</v>
      </c>
      <c r="E3">
        <f>Baugruppenübersicht!E11</f>
        <v>1</v>
      </c>
      <c r="G3" t="str">
        <f>Baugruppenübersicht!D9</f>
        <v>Standardverbindersatz</v>
      </c>
      <c r="H3">
        <f>Baugruppenübersicht!E9</f>
        <v>4</v>
      </c>
      <c r="I3" t="str">
        <f>Baugruppenübersicht!F9</f>
        <v>ITEM</v>
      </c>
      <c r="K3" t="str">
        <f>Baugruppenübersicht!D5</f>
        <v>Alu-Profil 20x20x132</v>
      </c>
      <c r="L3">
        <f>Baugruppenübersicht!E5</f>
        <v>2</v>
      </c>
      <c r="N3" t="str">
        <f>Baugruppenübersicht!D21</f>
        <v>Innensechskantschraube M3x12</v>
      </c>
      <c r="O3">
        <f>Baugruppenübersicht!E21+Baugruppenübersicht!E26+Baugruppenübersicht!E33</f>
        <v>9</v>
      </c>
    </row>
    <row r="4" spans="1:15" x14ac:dyDescent="0.25">
      <c r="A4" t="str">
        <f>Baugruppenübersicht!D23</f>
        <v>Ritzel-Lagerspanner</v>
      </c>
      <c r="B4">
        <f>Baugruppenübersicht!E23</f>
        <v>1</v>
      </c>
      <c r="D4" t="str">
        <f>Baugruppenübersicht!D12</f>
        <v>Halterung µC</v>
      </c>
      <c r="E4">
        <f>Baugruppenübersicht!E12</f>
        <v>1</v>
      </c>
      <c r="G4" t="str">
        <f>Baugruppenübersicht!D14</f>
        <v>Nutenstein M4</v>
      </c>
      <c r="H4">
        <f>Baugruppenübersicht!E14+Baugruppenübersicht!E36</f>
        <v>26</v>
      </c>
      <c r="I4" t="str">
        <f>Baugruppenübersicht!F14</f>
        <v>ITEM</v>
      </c>
      <c r="K4" t="str">
        <f>Baugruppenübersicht!D6</f>
        <v>Alu-Profil 20x20x92</v>
      </c>
      <c r="L4">
        <f>Baugruppenübersicht!E6</f>
        <v>4</v>
      </c>
      <c r="N4" t="str">
        <f>Baugruppenübersicht!D31</f>
        <v>Innensechskantschraube M2x6</v>
      </c>
      <c r="O4">
        <f>Baugruppenübersicht!E31</f>
        <v>2</v>
      </c>
    </row>
    <row r="5" spans="1:15" x14ac:dyDescent="0.25">
      <c r="A5" t="str">
        <f>Baugruppenübersicht!D28</f>
        <v>Halterung Kugellager</v>
      </c>
      <c r="B5">
        <f>Baugruppenübersicht!E28</f>
        <v>1</v>
      </c>
      <c r="G5" t="str">
        <f>Baugruppenübersicht!D16</f>
        <v>µC Arduino Mega</v>
      </c>
      <c r="H5">
        <f>Baugruppenübersicht!E16</f>
        <v>1</v>
      </c>
      <c r="I5" t="str">
        <f>Baugruppenübersicht!F16</f>
        <v>Pollin</v>
      </c>
      <c r="K5" t="str">
        <f>Baugruppenübersicht!D7</f>
        <v>Alu-Profil 20x20x30</v>
      </c>
      <c r="L5">
        <f>Baugruppenübersicht!E7</f>
        <v>4</v>
      </c>
    </row>
    <row r="6" spans="1:15" x14ac:dyDescent="0.25">
      <c r="A6" t="str">
        <f>Baugruppenübersicht!D29</f>
        <v>Halterung Positionsgeber</v>
      </c>
      <c r="B6">
        <f>Baugruppenübersicht!E29</f>
        <v>1</v>
      </c>
      <c r="G6" t="str">
        <f>Baugruppenübersicht!D18</f>
        <v>Stepper NEMA 17</v>
      </c>
      <c r="H6">
        <f>Baugruppenübersicht!E18</f>
        <v>1</v>
      </c>
      <c r="I6" t="str">
        <f>Baugruppenübersicht!F18</f>
        <v>Pollin</v>
      </c>
    </row>
    <row r="7" spans="1:15" x14ac:dyDescent="0.25">
      <c r="A7" t="str">
        <f>Baugruppenübersicht!D69</f>
        <v>Auslegerarm</v>
      </c>
      <c r="G7" t="str">
        <f>Baugruppenübersicht!D24</f>
        <v>Rillenkugellager 6006zz</v>
      </c>
      <c r="H7">
        <f>Baugruppenübersicht!E24</f>
        <v>1</v>
      </c>
      <c r="I7" t="str">
        <f>Baugruppenübersicht!F24</f>
        <v>Alibaba</v>
      </c>
    </row>
    <row r="8" spans="1:15" x14ac:dyDescent="0.25">
      <c r="G8" t="str">
        <f>Baugruppenübersicht!D30</f>
        <v>Positionsgeber</v>
      </c>
      <c r="H8">
        <f>Baugruppenübersicht!E30</f>
        <v>1</v>
      </c>
      <c r="I8" t="str">
        <f>Baugruppenübersicht!F30</f>
        <v>Mouser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Baugruppenübersicht</vt:lpstr>
      <vt:lpstr>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</dc:creator>
  <cp:lastModifiedBy>Johannes</cp:lastModifiedBy>
  <cp:lastPrinted>2018-01-01T17:14:09Z</cp:lastPrinted>
  <dcterms:created xsi:type="dcterms:W3CDTF">2017-12-18T13:14:54Z</dcterms:created>
  <dcterms:modified xsi:type="dcterms:W3CDTF">2018-01-01T17:14:33Z</dcterms:modified>
</cp:coreProperties>
</file>